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UF-EAM\_Médicaments dérivés du sang\0. APPEL OFFRES MDS\AO MDS novembre 2026_26-08C\2-SADy MDS\"/>
    </mc:Choice>
  </mc:AlternateContent>
  <xr:revisionPtr revIDLastSave="0" documentId="13_ncr:1_{B0590477-A1A5-4CE3-B8EF-1ABAD68475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S" sheetId="1" r:id="rId1"/>
  </sheets>
  <definedNames>
    <definedName name="_xlnm._FilterDatabase" localSheetId="0" hidden="1">LOTS!#REF!</definedName>
    <definedName name="_xlnm.Print_Titles" localSheetId="0">LOTS!$1:$1</definedName>
    <definedName name="_xlnm.Print_Area" localSheetId="0">LOTS!$A$1:$G$30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27" i="1"/>
  <c r="G26" i="1"/>
  <c r="G24" i="1"/>
  <c r="G23" i="1"/>
  <c r="G5" i="1"/>
  <c r="G8" i="1"/>
  <c r="G7" i="1"/>
  <c r="G6" i="1"/>
  <c r="G4" i="1"/>
  <c r="G3" i="1"/>
  <c r="G21" i="1"/>
  <c r="G20" i="1"/>
  <c r="G14" i="1"/>
  <c r="G11" i="1"/>
  <c r="G10" i="1"/>
</calcChain>
</file>

<file path=xl/sharedStrings.xml><?xml version="1.0" encoding="utf-8"?>
<sst xmlns="http://schemas.openxmlformats.org/spreadsheetml/2006/main" count="88" uniqueCount="40">
  <si>
    <t>LOT</t>
  </si>
  <si>
    <t>sous-lot</t>
  </si>
  <si>
    <t>DESIGNATION DU LOT</t>
  </si>
  <si>
    <t>DESIGNATION DU SOUS LOT</t>
  </si>
  <si>
    <t>Quantités annuelles</t>
  </si>
  <si>
    <t>ALBUMINES PLASMATIQUES</t>
  </si>
  <si>
    <t>ALBUMINE 5 %</t>
  </si>
  <si>
    <t>5g/100ml</t>
  </si>
  <si>
    <t>12,5g/250ml</t>
  </si>
  <si>
    <t>25g/500ml</t>
  </si>
  <si>
    <t>ALBUMINE 20 %</t>
  </si>
  <si>
    <t>10g/50ml</t>
  </si>
  <si>
    <t>20g/100ml</t>
  </si>
  <si>
    <t>2g/10ml</t>
  </si>
  <si>
    <t xml:space="preserve">FACTEURS DE COAGULATION </t>
  </si>
  <si>
    <t>CONCENTRE DE COMPLEXE PROTHROMBOTIQUE (PPSB)</t>
  </si>
  <si>
    <t>500 UI</t>
  </si>
  <si>
    <t>1 000 UI</t>
  </si>
  <si>
    <t>250 UI</t>
  </si>
  <si>
    <t>IMMUNOGLOBULINES</t>
  </si>
  <si>
    <t>1g ou 1,5g</t>
  </si>
  <si>
    <t>Unités des quantités</t>
  </si>
  <si>
    <t>toutes les présentations (en gramme)</t>
  </si>
  <si>
    <t>IMMUNOGLOBULINES IV POLYVALENTES 10% FORME LIQUIDE INDIQUEES DES LA NAISSANCE</t>
  </si>
  <si>
    <t>IMMUNOGLOBULINES IV POLYVALENTES 5% FORME LIQUIDE INDIQUEES DES LA NAISSANCE</t>
  </si>
  <si>
    <t>Quantités totales (3 ans)</t>
  </si>
  <si>
    <t>FIBRINOGENE HUMAIN - Groupe 1</t>
  </si>
  <si>
    <t>FIBRINOGENE HUMAIN - Groupe 2</t>
  </si>
  <si>
    <t>UI</t>
  </si>
  <si>
    <t>G</t>
  </si>
  <si>
    <t>SDH</t>
  </si>
  <si>
    <r>
      <rPr>
        <b/>
        <vertAlign val="superscript"/>
        <sz val="10"/>
        <color rgb="FFFF0000"/>
        <rFont val="Arial"/>
        <family val="2"/>
      </rPr>
      <t>(1)</t>
    </r>
    <r>
      <rPr>
        <b/>
        <sz val="10"/>
        <color rgb="FFFF0000"/>
        <rFont val="Arial"/>
        <family val="2"/>
      </rPr>
      <t xml:space="preserve"> </t>
    </r>
    <r>
      <rPr>
        <b/>
        <u/>
        <sz val="10"/>
        <color rgb="FFFF0000"/>
        <rFont val="Arial"/>
        <family val="2"/>
      </rPr>
      <t>PSE facultative : Prestation Supplémentaire Eventuelle facultative</t>
    </r>
    <r>
      <rPr>
        <b/>
        <u/>
        <sz val="10"/>
        <rFont val="Arial"/>
        <family val="2"/>
      </rPr>
      <t xml:space="preserve">
</t>
    </r>
    <r>
      <rPr>
        <b/>
        <sz val="10"/>
        <rFont val="Arial"/>
        <family val="2"/>
      </rPr>
      <t>La PSE reste facultative et l’absence de PSE n’a pas d’incidence sur la conformité de l’offre de base.
Il est précisé qu’une PSE est une prestation complémentaire à l’offre de base, demandée par le Pouvoir Adjudicateur.</t>
    </r>
  </si>
  <si>
    <r>
      <t xml:space="preserve">PSE facultative </t>
    </r>
    <r>
      <rPr>
        <vertAlign val="superscript"/>
        <sz val="10"/>
        <color rgb="FFFF0000"/>
        <rFont val="Arial"/>
        <family val="2"/>
      </rPr>
      <t xml:space="preserve">(1) </t>
    </r>
  </si>
  <si>
    <t>FIBRINOGENE</t>
  </si>
  <si>
    <t>IMMUNOGLOBULINES IV POLYVALENTES 5%</t>
  </si>
  <si>
    <t>IMMUNOGLOBULINES IV POLYVALENTES 10%</t>
  </si>
  <si>
    <t>ALFA 1 ANTITRYPSINE</t>
  </si>
  <si>
    <t>1g</t>
  </si>
  <si>
    <t>4g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</si>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</sst>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vertAlign val="superscript"/>
      <sz val="10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4" fillId="0" borderId="9" xfId="0" applyFont="1" applyFill="1" applyBorder="1" applyAlignment="1">
      <alignment horizontal="left" vertical="center" wrapText="1" inden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 indent="1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7" fillId="0" borderId="0" xfId="0" applyFont="1"/>
    <xf numFmtId="0" fontId="9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 indent="1"/>
    </xf>
    <xf numFmtId="3" fontId="9" fillId="3" borderId="14" xfId="0" applyNumberFormat="1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center" wrapText="1" indent="1"/>
    </xf>
    <xf numFmtId="0" fontId="12" fillId="3" borderId="14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 indent="1"/>
    </xf>
    <xf numFmtId="0" fontId="2" fillId="2" borderId="20" xfId="0" applyFont="1" applyFill="1" applyBorder="1" applyAlignment="1">
      <alignment horizontal="left" vertical="center" wrapText="1" indent="1"/>
    </xf>
    <xf numFmtId="3" fontId="2" fillId="2" borderId="17" xfId="1" applyNumberFormat="1" applyFont="1" applyFill="1" applyBorder="1" applyAlignment="1">
      <alignment horizontal="center" vertical="center" wrapText="1"/>
    </xf>
    <xf numFmtId="3" fontId="2" fillId="2" borderId="19" xfId="1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3" fontId="15" fillId="0" borderId="12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3" fontId="14" fillId="0" borderId="11" xfId="0" applyNumberFormat="1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center" indent="1"/>
    </xf>
    <xf numFmtId="0" fontId="4" fillId="3" borderId="22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</cellXfs>
  <cellStyles count="5">
    <cellStyle name="Milliers" xfId="1" builtinId="3"/>
    <cellStyle name="Milliers 2" xfId="3" xr:uid="{00000000-0005-0000-0000-000001000000}"/>
    <cellStyle name="Normal" xfId="0" builtinId="0"/>
    <cellStyle name="Normal 2" xfId="4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BreakPreview" zoomScale="70" zoomScaleNormal="90" zoomScaleSheetLayoutView="70" workbookViewId="0">
      <pane ySplit="1" topLeftCell="A2" activePane="bottomLeft" state="frozenSplit"/>
      <selection pane="bottomLeft" activeCell="D18" sqref="D18"/>
    </sheetView>
  </sheetViews>
  <sheetFormatPr baseColWidth="10" defaultRowHeight="15.5" x14ac:dyDescent="0.35"/>
  <cols>
    <col min="1" max="1" width="5.453125" style="5" customWidth="1"/>
    <col min="2" max="2" width="12.81640625" style="6" customWidth="1"/>
    <col min="3" max="3" width="55.7265625" style="18" customWidth="1"/>
    <col min="4" max="4" width="34.81640625" style="17" customWidth="1"/>
    <col min="5" max="6" width="12.453125" style="7" customWidth="1"/>
    <col min="7" max="7" width="17" style="8" customWidth="1"/>
  </cols>
  <sheetData>
    <row r="1" spans="1:7" ht="36.65" customHeight="1" thickBot="1" x14ac:dyDescent="0.4">
      <c r="A1" s="32" t="s">
        <v>0</v>
      </c>
      <c r="B1" s="33" t="s">
        <v>1</v>
      </c>
      <c r="C1" s="34" t="s">
        <v>2</v>
      </c>
      <c r="D1" s="35" t="s">
        <v>3</v>
      </c>
      <c r="E1" s="36" t="s">
        <v>4</v>
      </c>
      <c r="F1" s="37" t="s">
        <v>21</v>
      </c>
      <c r="G1" s="37" t="s">
        <v>25</v>
      </c>
    </row>
    <row r="2" spans="1:7" x14ac:dyDescent="0.35">
      <c r="A2" s="38"/>
      <c r="B2" s="9"/>
      <c r="C2" s="31" t="s">
        <v>5</v>
      </c>
      <c r="D2" s="10"/>
      <c r="E2" s="11"/>
      <c r="F2" s="11"/>
      <c r="G2" s="12"/>
    </row>
    <row r="3" spans="1:7" ht="30" customHeight="1" x14ac:dyDescent="0.35">
      <c r="A3" s="13">
        <v>1</v>
      </c>
      <c r="B3" s="19">
        <v>1</v>
      </c>
      <c r="C3" s="27" t="s">
        <v>6</v>
      </c>
      <c r="D3" s="4" t="s">
        <v>7</v>
      </c>
      <c r="E3" s="23">
        <v>8700</v>
      </c>
      <c r="F3" s="39" t="s">
        <v>29</v>
      </c>
      <c r="G3" s="44">
        <f t="shared" ref="G3:G7" si="0">E3*3</f>
        <v>26100</v>
      </c>
    </row>
    <row r="4" spans="1:7" ht="30" customHeight="1" x14ac:dyDescent="0.35">
      <c r="A4" s="14">
        <v>2</v>
      </c>
      <c r="B4" s="20">
        <v>1</v>
      </c>
      <c r="C4" s="28" t="s">
        <v>6</v>
      </c>
      <c r="D4" s="1" t="s">
        <v>8</v>
      </c>
      <c r="E4" s="24">
        <v>15000</v>
      </c>
      <c r="F4" s="40" t="s">
        <v>29</v>
      </c>
      <c r="G4" s="45">
        <f t="shared" si="0"/>
        <v>45000</v>
      </c>
    </row>
    <row r="5" spans="1:7" ht="30" customHeight="1" x14ac:dyDescent="0.35">
      <c r="A5" s="16">
        <v>2</v>
      </c>
      <c r="B5" s="21">
        <v>2</v>
      </c>
      <c r="C5" s="29" t="s">
        <v>6</v>
      </c>
      <c r="D5" s="3" t="s">
        <v>9</v>
      </c>
      <c r="E5" s="25">
        <v>850000</v>
      </c>
      <c r="F5" s="41" t="s">
        <v>29</v>
      </c>
      <c r="G5" s="47">
        <f t="shared" si="0"/>
        <v>2550000</v>
      </c>
    </row>
    <row r="6" spans="1:7" ht="30" customHeight="1" x14ac:dyDescent="0.35">
      <c r="A6" s="14">
        <v>3</v>
      </c>
      <c r="B6" s="20">
        <v>1</v>
      </c>
      <c r="C6" s="28" t="s">
        <v>10</v>
      </c>
      <c r="D6" s="1" t="s">
        <v>11</v>
      </c>
      <c r="E6" s="24">
        <v>16000</v>
      </c>
      <c r="F6" s="40" t="s">
        <v>29</v>
      </c>
      <c r="G6" s="45">
        <f t="shared" si="0"/>
        <v>48000</v>
      </c>
    </row>
    <row r="7" spans="1:7" ht="30" customHeight="1" x14ac:dyDescent="0.35">
      <c r="A7" s="16">
        <v>3</v>
      </c>
      <c r="B7" s="21">
        <v>2</v>
      </c>
      <c r="C7" s="29" t="s">
        <v>10</v>
      </c>
      <c r="D7" s="3" t="s">
        <v>12</v>
      </c>
      <c r="E7" s="25">
        <v>1000000</v>
      </c>
      <c r="F7" s="41" t="s">
        <v>29</v>
      </c>
      <c r="G7" s="47">
        <f t="shared" si="0"/>
        <v>3000000</v>
      </c>
    </row>
    <row r="8" spans="1:7" ht="30" customHeight="1" thickBot="1" x14ac:dyDescent="0.4">
      <c r="A8" s="13">
        <v>4</v>
      </c>
      <c r="B8" s="19">
        <v>1</v>
      </c>
      <c r="C8" s="27" t="s">
        <v>10</v>
      </c>
      <c r="D8" s="4" t="s">
        <v>13</v>
      </c>
      <c r="E8" s="23">
        <v>4000</v>
      </c>
      <c r="F8" s="42" t="s">
        <v>29</v>
      </c>
      <c r="G8" s="44">
        <f>E8*3</f>
        <v>12000</v>
      </c>
    </row>
    <row r="9" spans="1:7" x14ac:dyDescent="0.35">
      <c r="A9" s="38"/>
      <c r="B9" s="9"/>
      <c r="C9" s="31" t="s">
        <v>14</v>
      </c>
      <c r="D9" s="10"/>
      <c r="E9" s="11"/>
      <c r="F9" s="11"/>
      <c r="G9" s="12"/>
    </row>
    <row r="10" spans="1:7" ht="30" customHeight="1" x14ac:dyDescent="0.35">
      <c r="A10" s="14">
        <v>5</v>
      </c>
      <c r="B10" s="20">
        <v>1</v>
      </c>
      <c r="C10" s="28" t="s">
        <v>15</v>
      </c>
      <c r="D10" s="1" t="s">
        <v>16</v>
      </c>
      <c r="E10" s="24">
        <v>1000000</v>
      </c>
      <c r="F10" s="40" t="s">
        <v>28</v>
      </c>
      <c r="G10" s="45">
        <f>E10*3</f>
        <v>3000000</v>
      </c>
    </row>
    <row r="11" spans="1:7" ht="30" customHeight="1" x14ac:dyDescent="0.35">
      <c r="A11" s="15">
        <v>5</v>
      </c>
      <c r="B11" s="22">
        <v>2</v>
      </c>
      <c r="C11" s="30" t="s">
        <v>15</v>
      </c>
      <c r="D11" s="2" t="s">
        <v>17</v>
      </c>
      <c r="E11" s="26">
        <v>2000000</v>
      </c>
      <c r="F11" s="43" t="s">
        <v>28</v>
      </c>
      <c r="G11" s="46">
        <f>E11*3</f>
        <v>6000000</v>
      </c>
    </row>
    <row r="12" spans="1:7" ht="30" customHeight="1" thickBot="1" x14ac:dyDescent="0.4">
      <c r="A12" s="15">
        <v>5</v>
      </c>
      <c r="B12" s="48" t="s">
        <v>32</v>
      </c>
      <c r="C12" s="30" t="s">
        <v>15</v>
      </c>
      <c r="D12" s="2" t="s">
        <v>18</v>
      </c>
      <c r="E12" s="49" t="s">
        <v>30</v>
      </c>
      <c r="F12" s="43" t="s">
        <v>28</v>
      </c>
      <c r="G12" s="50" t="s">
        <v>30</v>
      </c>
    </row>
    <row r="13" spans="1:7" x14ac:dyDescent="0.35">
      <c r="A13" s="38"/>
      <c r="B13" s="9"/>
      <c r="C13" s="31" t="s">
        <v>19</v>
      </c>
      <c r="D13" s="10"/>
      <c r="E13" s="11"/>
      <c r="F13" s="11"/>
      <c r="G13" s="12"/>
    </row>
    <row r="14" spans="1:7" ht="39.75" customHeight="1" x14ac:dyDescent="0.35">
      <c r="A14" s="13">
        <v>6</v>
      </c>
      <c r="B14" s="19">
        <v>1</v>
      </c>
      <c r="C14" s="27" t="s">
        <v>23</v>
      </c>
      <c r="D14" s="4" t="s">
        <v>22</v>
      </c>
      <c r="E14" s="23">
        <v>800000</v>
      </c>
      <c r="F14" s="42" t="s">
        <v>29</v>
      </c>
      <c r="G14" s="44">
        <f>E14*3</f>
        <v>2400000</v>
      </c>
    </row>
    <row r="15" spans="1:7" ht="39" customHeight="1" x14ac:dyDescent="0.35">
      <c r="A15" s="14">
        <v>7</v>
      </c>
      <c r="B15" s="20">
        <v>1</v>
      </c>
      <c r="C15" s="27" t="s">
        <v>35</v>
      </c>
      <c r="D15" s="1" t="s">
        <v>22</v>
      </c>
      <c r="E15" s="23">
        <v>300000</v>
      </c>
      <c r="F15" s="42" t="s">
        <v>29</v>
      </c>
      <c r="G15" s="44">
        <f t="shared" ref="G15:G18" si="1">E15*3</f>
        <v>900000</v>
      </c>
    </row>
    <row r="16" spans="1:7" ht="39" customHeight="1" x14ac:dyDescent="0.35">
      <c r="A16" s="13">
        <v>8</v>
      </c>
      <c r="B16" s="19">
        <v>1</v>
      </c>
      <c r="C16" s="27" t="s">
        <v>35</v>
      </c>
      <c r="D16" s="4" t="s">
        <v>22</v>
      </c>
      <c r="E16" s="23">
        <v>150000</v>
      </c>
      <c r="F16" s="42" t="s">
        <v>29</v>
      </c>
      <c r="G16" s="44">
        <f t="shared" si="1"/>
        <v>450000</v>
      </c>
    </row>
    <row r="17" spans="1:7" ht="48.4" customHeight="1" x14ac:dyDescent="0.35">
      <c r="A17" s="13">
        <v>9</v>
      </c>
      <c r="B17" s="19">
        <v>1</v>
      </c>
      <c r="C17" s="27" t="s">
        <v>24</v>
      </c>
      <c r="D17" s="4" t="s">
        <v>22</v>
      </c>
      <c r="E17" s="23">
        <v>400000</v>
      </c>
      <c r="F17" s="42" t="s">
        <v>29</v>
      </c>
      <c r="G17" s="44">
        <f t="shared" si="1"/>
        <v>1200000</v>
      </c>
    </row>
    <row r="18" spans="1:7" ht="48.4" customHeight="1" thickBot="1" x14ac:dyDescent="0.4">
      <c r="A18" s="13">
        <v>10</v>
      </c>
      <c r="B18" s="19">
        <v>1</v>
      </c>
      <c r="C18" s="27" t="s">
        <v>34</v>
      </c>
      <c r="D18" s="4" t="s">
        <v>22</v>
      </c>
      <c r="E18" s="23">
        <v>150000</v>
      </c>
      <c r="F18" s="42" t="s">
        <v>29</v>
      </c>
      <c r="G18" s="44">
        <f t="shared" si="1"/>
        <v>450000</v>
      </c>
    </row>
    <row r="19" spans="1:7" x14ac:dyDescent="0.35">
      <c r="A19" s="38"/>
      <c r="B19" s="9"/>
      <c r="C19" s="31" t="s">
        <v>33</v>
      </c>
      <c r="D19" s="10"/>
      <c r="E19" s="11"/>
      <c r="F19" s="11"/>
      <c r="G19" s="12"/>
    </row>
    <row r="20" spans="1:7" ht="30" customHeight="1" x14ac:dyDescent="0.35">
      <c r="A20" s="13">
        <v>11</v>
      </c>
      <c r="B20" s="19">
        <v>1</v>
      </c>
      <c r="C20" s="27" t="s">
        <v>26</v>
      </c>
      <c r="D20" s="4" t="s">
        <v>20</v>
      </c>
      <c r="E20" s="59">
        <v>5500</v>
      </c>
      <c r="F20" s="42" t="s">
        <v>29</v>
      </c>
      <c r="G20" s="44">
        <f>E20*3</f>
        <v>16500</v>
      </c>
    </row>
    <row r="21" spans="1:7" ht="30" customHeight="1" thickBot="1" x14ac:dyDescent="0.4">
      <c r="A21" s="13">
        <v>12</v>
      </c>
      <c r="B21" s="19">
        <v>1</v>
      </c>
      <c r="C21" s="27" t="s">
        <v>27</v>
      </c>
      <c r="D21" s="4" t="s">
        <v>20</v>
      </c>
      <c r="E21" s="59">
        <v>4500</v>
      </c>
      <c r="F21" s="42" t="s">
        <v>29</v>
      </c>
      <c r="G21" s="44">
        <f t="shared" ref="G21" si="2">E21*3</f>
        <v>13500</v>
      </c>
    </row>
    <row r="22" spans="1:7" x14ac:dyDescent="0.35">
      <c r="A22" s="38"/>
      <c r="B22" s="9"/>
      <c r="C22" s="66" t="s">
        <v>36</v>
      </c>
      <c r="D22" s="67"/>
      <c r="E22" s="11"/>
      <c r="F22" s="11"/>
      <c r="G22" s="12"/>
    </row>
    <row r="23" spans="1:7" ht="30" customHeight="1" x14ac:dyDescent="0.35">
      <c r="A23" s="14">
        <v>13</v>
      </c>
      <c r="B23" s="60">
        <v>1</v>
      </c>
      <c r="C23" s="68" t="s">
        <v>36</v>
      </c>
      <c r="D23" s="69" t="s">
        <v>37</v>
      </c>
      <c r="E23" s="63">
        <v>1260</v>
      </c>
      <c r="F23" s="53" t="s">
        <v>29</v>
      </c>
      <c r="G23" s="45">
        <f>E23*3</f>
        <v>3780</v>
      </c>
    </row>
    <row r="24" spans="1:7" ht="30" customHeight="1" x14ac:dyDescent="0.35">
      <c r="A24" s="15">
        <v>13</v>
      </c>
      <c r="B24" s="61">
        <v>2</v>
      </c>
      <c r="C24" s="70" t="s">
        <v>36</v>
      </c>
      <c r="D24" s="71" t="s">
        <v>38</v>
      </c>
      <c r="E24" s="64">
        <v>3779.9999999999995</v>
      </c>
      <c r="F24" s="54" t="s">
        <v>29</v>
      </c>
      <c r="G24" s="46">
        <f>E24*3</f>
        <v>11339.999999999998</v>
      </c>
    </row>
    <row r="25" spans="1:7" ht="30" customHeight="1" x14ac:dyDescent="0.35">
      <c r="A25" s="15">
        <v>13</v>
      </c>
      <c r="B25" s="62" t="s">
        <v>32</v>
      </c>
      <c r="C25" s="72" t="s">
        <v>36</v>
      </c>
      <c r="D25" s="73" t="s">
        <v>39</v>
      </c>
      <c r="E25" s="65" t="s">
        <v>30</v>
      </c>
      <c r="F25" s="55" t="s">
        <v>29</v>
      </c>
      <c r="G25" s="50" t="s">
        <v>30</v>
      </c>
    </row>
    <row r="26" spans="1:7" ht="30" customHeight="1" x14ac:dyDescent="0.35">
      <c r="A26" s="14">
        <v>14</v>
      </c>
      <c r="B26" s="20">
        <v>1</v>
      </c>
      <c r="C26" s="68" t="s">
        <v>36</v>
      </c>
      <c r="D26" s="69" t="s">
        <v>37</v>
      </c>
      <c r="E26" s="51">
        <v>540</v>
      </c>
      <c r="F26" s="53" t="s">
        <v>29</v>
      </c>
      <c r="G26" s="45">
        <f>E26*3</f>
        <v>1620</v>
      </c>
    </row>
    <row r="27" spans="1:7" ht="30" customHeight="1" x14ac:dyDescent="0.35">
      <c r="A27" s="15">
        <v>14</v>
      </c>
      <c r="B27" s="22">
        <v>2</v>
      </c>
      <c r="C27" s="70" t="s">
        <v>36</v>
      </c>
      <c r="D27" s="71" t="s">
        <v>38</v>
      </c>
      <c r="E27" s="52">
        <v>1620</v>
      </c>
      <c r="F27" s="54" t="s">
        <v>29</v>
      </c>
      <c r="G27" s="46">
        <f>E27*3</f>
        <v>4860</v>
      </c>
    </row>
    <row r="28" spans="1:7" ht="30" customHeight="1" x14ac:dyDescent="0.35">
      <c r="A28" s="16">
        <v>14</v>
      </c>
      <c r="B28" s="56" t="s">
        <v>32</v>
      </c>
      <c r="C28" s="72" t="s">
        <v>36</v>
      </c>
      <c r="D28" s="73" t="s">
        <v>39</v>
      </c>
      <c r="E28" s="57" t="s">
        <v>30</v>
      </c>
      <c r="F28" s="55" t="s">
        <v>29</v>
      </c>
      <c r="G28" s="58" t="s">
        <v>30</v>
      </c>
    </row>
    <row r="30" spans="1:7" ht="114.4" customHeight="1" x14ac:dyDescent="0.35">
      <c r="C30" s="74" t="s">
        <v>31</v>
      </c>
      <c r="D30" s="74"/>
    </row>
  </sheetData>
  <mergeCells count="1">
    <mergeCell ref="C30:D30"/>
  </mergeCells>
  <printOptions horizontalCentered="1"/>
  <pageMargins left="0.25" right="0.25" top="0.75" bottom="0.75" header="0.3" footer="0.3"/>
  <pageSetup paperSize="9" scale="66" orientation="portrait" r:id="rId1"/>
  <headerFooter>
    <oddHeader>&amp;C&amp;"-,Gras"&amp;12DESCRIPTION TECHNIQUES DES LOTS</oddHeader>
    <oddFooter>&amp;CPage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LOTS</vt:lpstr>
      <vt:lpstr>LOTS!Impression_des_titres</vt:lpstr>
      <vt:lpstr>LOTS!Zone_d_impression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LAWRUK Alexia</dc:creator>
  <cp:lastModifiedBy>HEHN Michele</cp:lastModifiedBy>
  <cp:lastPrinted>2022-05-31T14:07:31Z</cp:lastPrinted>
  <dcterms:created xsi:type="dcterms:W3CDTF">2020-01-03T09:07:17Z</dcterms:created>
  <dcterms:modified xsi:type="dcterms:W3CDTF">2025-11-23T17:15:53Z</dcterms:modified>
</cp:coreProperties>
</file>